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3820"/>
  <bookViews>
    <workbookView xWindow="0" yWindow="15" windowWidth="11355" windowHeight="6255" tabRatio="756"/>
  </bookViews>
  <sheets>
    <sheet name="Consolidated" sheetId="20" r:id="rId1"/>
    <sheet name="Jan" sheetId="19" r:id="rId2"/>
    <sheet name="Feb" sheetId="2" r:id="rId3"/>
    <sheet name="Mar" sheetId="3" r:id="rId4"/>
    <sheet name="Apr" sheetId="10" r:id="rId5"/>
    <sheet name="May" sheetId="11" r:id="rId6"/>
    <sheet name="Jun" sheetId="12" r:id="rId7"/>
    <sheet name="Jul" sheetId="13" r:id="rId8"/>
    <sheet name="Aug" sheetId="14" r:id="rId9"/>
    <sheet name="Sept" sheetId="15" r:id="rId10"/>
    <sheet name="Oct" sheetId="16" r:id="rId11"/>
    <sheet name="Nov" sheetId="17" r:id="rId12"/>
    <sheet name="Dec" sheetId="18" r:id="rId13"/>
  </sheets>
  <calcPr calcId="124519"/>
  <webPublishing codePage="1252"/>
</workbook>
</file>

<file path=xl/calcChain.xml><?xml version="1.0" encoding="utf-8"?>
<calcChain xmlns="http://schemas.openxmlformats.org/spreadsheetml/2006/main">
  <c r="J5" i="20"/>
  <c r="J6"/>
  <c r="J7"/>
  <c r="J8"/>
  <c r="J9"/>
  <c r="J10"/>
  <c r="H11"/>
  <c r="F11"/>
  <c r="D11"/>
  <c r="B11"/>
  <c r="I11"/>
  <c r="G11"/>
  <c r="E11"/>
  <c r="C11"/>
  <c r="H11" i="19"/>
  <c r="F11"/>
  <c r="D11"/>
  <c r="B11"/>
  <c r="I10"/>
  <c r="G10"/>
  <c r="E10"/>
  <c r="C10"/>
  <c r="J10" s="1"/>
  <c r="I9"/>
  <c r="G9"/>
  <c r="E9"/>
  <c r="C9"/>
  <c r="J9" s="1"/>
  <c r="I8"/>
  <c r="G8"/>
  <c r="E8"/>
  <c r="C8"/>
  <c r="J8" s="1"/>
  <c r="I7"/>
  <c r="G7"/>
  <c r="E7"/>
  <c r="C7"/>
  <c r="J7" s="1"/>
  <c r="I6"/>
  <c r="G6"/>
  <c r="E6"/>
  <c r="C6"/>
  <c r="J6" s="1"/>
  <c r="I5"/>
  <c r="I11" s="1"/>
  <c r="G5"/>
  <c r="G11" s="1"/>
  <c r="E5"/>
  <c r="E11" s="1"/>
  <c r="C5"/>
  <c r="C11" s="1"/>
  <c r="C5" i="2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3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10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11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12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13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14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15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16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17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C5" i="18"/>
  <c r="E5"/>
  <c r="G5"/>
  <c r="I5"/>
  <c r="J5"/>
  <c r="C6"/>
  <c r="E6"/>
  <c r="G6"/>
  <c r="I6"/>
  <c r="J6"/>
  <c r="C7"/>
  <c r="E7"/>
  <c r="G7"/>
  <c r="I7"/>
  <c r="J7"/>
  <c r="C8"/>
  <c r="E8"/>
  <c r="G8"/>
  <c r="I8"/>
  <c r="J8"/>
  <c r="C9"/>
  <c r="E9"/>
  <c r="G9"/>
  <c r="I9"/>
  <c r="J9"/>
  <c r="C10"/>
  <c r="E10"/>
  <c r="G10"/>
  <c r="I10"/>
  <c r="J10"/>
  <c r="J11"/>
  <c r="I11"/>
  <c r="H11"/>
  <c r="G11"/>
  <c r="F11"/>
  <c r="E11"/>
  <c r="D11"/>
  <c r="C11"/>
  <c r="B11"/>
  <c r="J11" i="20" l="1"/>
  <c r="J5" i="19"/>
  <c r="J11" s="1"/>
</calcChain>
</file>

<file path=xl/sharedStrings.xml><?xml version="1.0" encoding="utf-8"?>
<sst xmlns="http://schemas.openxmlformats.org/spreadsheetml/2006/main" count="299" uniqueCount="16">
  <si>
    <t>Pacific Musical Instruments</t>
  </si>
  <si>
    <t>Units</t>
  </si>
  <si>
    <t>Sales</t>
  </si>
  <si>
    <t>Brass Sales</t>
  </si>
  <si>
    <t>Trumpets</t>
  </si>
  <si>
    <t>Trombones</t>
  </si>
  <si>
    <t>Sousaphones</t>
  </si>
  <si>
    <t>French Horns</t>
  </si>
  <si>
    <t>Flutes</t>
  </si>
  <si>
    <t>Other</t>
  </si>
  <si>
    <t>Total</t>
  </si>
  <si>
    <t>Instrument</t>
  </si>
  <si>
    <t>Winslow M.I.</t>
  </si>
  <si>
    <t>Thorndyke M.I.</t>
  </si>
  <si>
    <t>S. Weiss Imp.</t>
  </si>
  <si>
    <t>Pacific Brand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</si>
</sst>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24"/>
      <color indexed="18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i/>
      <sz val="10"/>
      <color indexed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rgb="FFFFFF00"/>
      </patternFill>
    </fill>
  </fills>
  <borders count="9">
    <border>
      <left/>
      <right/>
      <top/>
      <bottom/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1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5" xfId="0" applyFont="1" applyFill="1" applyBorder="1" applyAlignment="1"/>
    <xf numFmtId="43" fontId="0" fillId="0" borderId="5" xfId="1" applyFont="1" applyFill="1" applyBorder="1" applyAlignment="1"/>
    <xf numFmtId="0" fontId="6" fillId="0" borderId="6" xfId="0" applyFont="1" applyFill="1" applyBorder="1" applyAlignment="1">
      <alignment horizontal="left"/>
    </xf>
    <xf numFmtId="43" fontId="0" fillId="0" borderId="6" xfId="1" applyFont="1" applyFill="1" applyBorder="1" applyAlignment="1"/>
    <xf numFmtId="17" fontId="4" fillId="0" borderId="0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/>
    <xf numFmtId="0" fontId="4" fillId="2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43" fontId="0" fillId="0" borderId="5" xfId="1" applyNumberFormat="1" applyFont="1" applyFill="1" applyBorder="1" applyAlignment="1"/>
    <xf numFmtId="0" fontId="4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B5" sqref="B5:I10"/>
    </sheetView>
  </sheetViews>
  <sheetFormatPr defaultRowHeight="12.75"/>
  <cols>
    <col min="1" max="1" width="14" customWidth="1"/>
    <col min="2" max="2" width="7.85546875" customWidth="1"/>
    <col min="3" max="3" width="10.42578125" customWidth="1"/>
    <col min="4" max="4" width="7.42578125" customWidth="1"/>
    <col min="5" max="5" width="10.42578125" customWidth="1"/>
    <col min="6" max="6" width="7.140625" customWidth="1"/>
    <col min="7" max="7" width="10" customWidth="1"/>
    <col min="8" max="8" width="7.42578125" customWidth="1"/>
    <col min="9" max="9" width="11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3">
        <v>2008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3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11" t="s">
        <v>1</v>
      </c>
      <c r="C4" s="12" t="s">
        <v>2</v>
      </c>
      <c r="D4" s="11" t="s">
        <v>1</v>
      </c>
      <c r="E4" s="12" t="s">
        <v>2</v>
      </c>
      <c r="F4" s="11" t="s">
        <v>1</v>
      </c>
      <c r="G4" s="12" t="s">
        <v>2</v>
      </c>
      <c r="H4" s="11" t="s">
        <v>1</v>
      </c>
      <c r="I4" s="12" t="s">
        <v>2</v>
      </c>
      <c r="J4" s="16" t="s">
        <v>10</v>
      </c>
    </row>
    <row r="5" spans="1:10">
      <c r="A5" s="6" t="s">
        <v>4</v>
      </c>
      <c r="B5" s="17"/>
      <c r="C5" s="17"/>
      <c r="D5" s="17"/>
      <c r="E5" s="17"/>
      <c r="F5" s="17"/>
      <c r="G5" s="17"/>
      <c r="H5" s="17"/>
      <c r="I5" s="17"/>
      <c r="J5" s="14">
        <f t="shared" ref="J5:J10" si="0">C5+E5+G5+I5</f>
        <v>0</v>
      </c>
    </row>
    <row r="6" spans="1:10">
      <c r="A6" s="6" t="s">
        <v>5</v>
      </c>
      <c r="B6" s="17"/>
      <c r="C6" s="17"/>
      <c r="D6" s="17"/>
      <c r="E6" s="17"/>
      <c r="F6" s="17"/>
      <c r="G6" s="17"/>
      <c r="H6" s="17"/>
      <c r="I6" s="17"/>
      <c r="J6" s="7">
        <f t="shared" si="0"/>
        <v>0</v>
      </c>
    </row>
    <row r="7" spans="1:10">
      <c r="A7" s="6" t="s">
        <v>6</v>
      </c>
      <c r="B7" s="17"/>
      <c r="C7" s="17"/>
      <c r="D7" s="17"/>
      <c r="E7" s="17"/>
      <c r="F7" s="17"/>
      <c r="G7" s="17"/>
      <c r="H7" s="17"/>
      <c r="I7" s="17"/>
      <c r="J7" s="7">
        <f t="shared" si="0"/>
        <v>0</v>
      </c>
    </row>
    <row r="8" spans="1:10">
      <c r="A8" s="6" t="s">
        <v>7</v>
      </c>
      <c r="B8" s="17"/>
      <c r="C8" s="17"/>
      <c r="D8" s="17"/>
      <c r="E8" s="17"/>
      <c r="F8" s="17"/>
      <c r="G8" s="17"/>
      <c r="H8" s="17"/>
      <c r="I8" s="17"/>
      <c r="J8" s="7">
        <f t="shared" si="0"/>
        <v>0</v>
      </c>
    </row>
    <row r="9" spans="1:10">
      <c r="A9" s="6" t="s">
        <v>8</v>
      </c>
      <c r="B9" s="17"/>
      <c r="C9" s="17"/>
      <c r="D9" s="17"/>
      <c r="E9" s="17"/>
      <c r="F9" s="17"/>
      <c r="G9" s="17"/>
      <c r="H9" s="17"/>
      <c r="I9" s="17"/>
      <c r="J9" s="7">
        <f t="shared" si="0"/>
        <v>0</v>
      </c>
    </row>
    <row r="10" spans="1:10" ht="13.5" thickBot="1">
      <c r="A10" s="6" t="s">
        <v>9</v>
      </c>
      <c r="B10" s="17"/>
      <c r="C10" s="17"/>
      <c r="D10" s="17"/>
      <c r="E10" s="17"/>
      <c r="F10" s="17"/>
      <c r="G10" s="17"/>
      <c r="H10" s="17"/>
      <c r="I10" s="17"/>
      <c r="J10" s="7">
        <f t="shared" si="0"/>
        <v>0</v>
      </c>
    </row>
    <row r="11" spans="1:10" ht="13.5" thickBot="1">
      <c r="A11" s="8" t="s">
        <v>10</v>
      </c>
      <c r="B11" s="9">
        <f t="shared" ref="B11:J11" si="1">SUM(B5:B10)</f>
        <v>0</v>
      </c>
      <c r="C11" s="9">
        <f t="shared" si="1"/>
        <v>0</v>
      </c>
      <c r="D11" s="9">
        <f t="shared" si="1"/>
        <v>0</v>
      </c>
      <c r="E11" s="9">
        <f t="shared" si="1"/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</row>
  </sheetData>
  <dataConsolidate/>
  <mergeCells count="5">
    <mergeCell ref="B2:J2"/>
    <mergeCell ref="H3:I3"/>
    <mergeCell ref="F3:G3"/>
    <mergeCell ref="D3:E3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39479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11" t="s">
        <v>1</v>
      </c>
      <c r="C4" s="12" t="s">
        <v>2</v>
      </c>
      <c r="D4" s="11" t="s">
        <v>1</v>
      </c>
      <c r="E4" s="12" t="s">
        <v>2</v>
      </c>
      <c r="F4" s="11" t="s">
        <v>1</v>
      </c>
      <c r="G4" s="12" t="s">
        <v>2</v>
      </c>
      <c r="H4" s="11" t="s">
        <v>1</v>
      </c>
      <c r="I4" s="12" t="s">
        <v>2</v>
      </c>
      <c r="J4" s="16" t="s">
        <v>10</v>
      </c>
    </row>
    <row r="5" spans="1:10">
      <c r="A5" s="6" t="s">
        <v>4</v>
      </c>
      <c r="B5" s="7">
        <v>1</v>
      </c>
      <c r="C5" s="7">
        <f>B5*234.56</f>
        <v>234.56</v>
      </c>
      <c r="D5" s="7"/>
      <c r="E5" s="7">
        <f>D5*234.56</f>
        <v>0</v>
      </c>
      <c r="F5" s="7">
        <v>1</v>
      </c>
      <c r="G5" s="7">
        <f>F5*234.56</f>
        <v>234.56</v>
      </c>
      <c r="H5" s="7"/>
      <c r="I5" s="7">
        <f>H5*234.56</f>
        <v>0</v>
      </c>
      <c r="J5" s="14">
        <f t="shared" ref="J5:J10" si="0">C5+E5+G5+I5</f>
        <v>469.12</v>
      </c>
    </row>
    <row r="6" spans="1:10">
      <c r="A6" s="6" t="s">
        <v>5</v>
      </c>
      <c r="B6" s="7"/>
      <c r="C6" s="7">
        <f>B6*299.98</f>
        <v>0</v>
      </c>
      <c r="D6" s="7">
        <v>1</v>
      </c>
      <c r="E6" s="7">
        <f>D6*299.98</f>
        <v>299.98</v>
      </c>
      <c r="F6" s="7">
        <v>1</v>
      </c>
      <c r="G6" s="7">
        <f>F6*299.98</f>
        <v>299.98</v>
      </c>
      <c r="H6" s="7">
        <v>1</v>
      </c>
      <c r="I6" s="7">
        <f>H6*299.98</f>
        <v>299.98</v>
      </c>
      <c r="J6" s="7">
        <f t="shared" si="0"/>
        <v>899.94</v>
      </c>
    </row>
    <row r="7" spans="1:10">
      <c r="A7" s="6" t="s">
        <v>6</v>
      </c>
      <c r="B7" s="7">
        <v>2</v>
      </c>
      <c r="C7" s="7">
        <f>B7*456.78</f>
        <v>913.56</v>
      </c>
      <c r="D7" s="7"/>
      <c r="E7" s="7">
        <f>D7*456.78</f>
        <v>0</v>
      </c>
      <c r="F7" s="7"/>
      <c r="G7" s="7">
        <f>F7*456.78</f>
        <v>0</v>
      </c>
      <c r="H7" s="7">
        <v>1</v>
      </c>
      <c r="I7" s="7">
        <f>H7*456.78</f>
        <v>456.78</v>
      </c>
      <c r="J7" s="7">
        <f t="shared" si="0"/>
        <v>1370.34</v>
      </c>
    </row>
    <row r="8" spans="1:10">
      <c r="A8" s="6" t="s">
        <v>7</v>
      </c>
      <c r="B8" s="7"/>
      <c r="C8" s="7">
        <f>B8*345.67</f>
        <v>0</v>
      </c>
      <c r="D8" s="7">
        <v>1</v>
      </c>
      <c r="E8" s="7">
        <f>D8*345.67</f>
        <v>345.67</v>
      </c>
      <c r="F8" s="7">
        <v>2</v>
      </c>
      <c r="G8" s="7">
        <f>F8*345.67</f>
        <v>691.34</v>
      </c>
      <c r="H8" s="7"/>
      <c r="I8" s="7">
        <f>H8*345.67</f>
        <v>0</v>
      </c>
      <c r="J8" s="7">
        <f t="shared" si="0"/>
        <v>1037.01</v>
      </c>
    </row>
    <row r="9" spans="1:10">
      <c r="A9" s="6" t="s">
        <v>8</v>
      </c>
      <c r="B9" s="7"/>
      <c r="C9" s="7">
        <f>B9*188.78</f>
        <v>0</v>
      </c>
      <c r="D9" s="7">
        <v>2</v>
      </c>
      <c r="E9" s="7">
        <f>D9*188.78</f>
        <v>377.56</v>
      </c>
      <c r="F9" s="7"/>
      <c r="G9" s="7">
        <f>F9*188.78</f>
        <v>0</v>
      </c>
      <c r="H9" s="7">
        <v>1</v>
      </c>
      <c r="I9" s="7">
        <f>H9*188.78</f>
        <v>188.78</v>
      </c>
      <c r="J9" s="7">
        <f t="shared" si="0"/>
        <v>566.34</v>
      </c>
    </row>
    <row r="10" spans="1:10" ht="13.5" thickBot="1">
      <c r="A10" s="6" t="s">
        <v>9</v>
      </c>
      <c r="B10" s="7"/>
      <c r="C10" s="7">
        <f>B10*99.98</f>
        <v>0</v>
      </c>
      <c r="D10" s="7">
        <v>1</v>
      </c>
      <c r="E10" s="7">
        <f>D10*99.98</f>
        <v>99.98</v>
      </c>
      <c r="F10" s="7"/>
      <c r="G10" s="7">
        <f>F10*99.98</f>
        <v>0</v>
      </c>
      <c r="H10" s="7">
        <v>3</v>
      </c>
      <c r="I10" s="7">
        <f>H10*99.98</f>
        <v>299.94</v>
      </c>
      <c r="J10" s="7">
        <f t="shared" si="0"/>
        <v>399.92</v>
      </c>
    </row>
    <row r="11" spans="1:10" ht="13.5" thickBot="1">
      <c r="A11" s="8" t="s">
        <v>10</v>
      </c>
      <c r="B11" s="9">
        <f t="shared" ref="B11:J11" si="1">SUM(B5:B10)</f>
        <v>3</v>
      </c>
      <c r="C11" s="9">
        <f t="shared" si="1"/>
        <v>1148.1199999999999</v>
      </c>
      <c r="D11" s="9">
        <f t="shared" si="1"/>
        <v>5</v>
      </c>
      <c r="E11" s="9">
        <f t="shared" si="1"/>
        <v>1123.19</v>
      </c>
      <c r="F11" s="9">
        <f t="shared" si="1"/>
        <v>4</v>
      </c>
      <c r="G11" s="9">
        <f t="shared" si="1"/>
        <v>1225.8800000000001</v>
      </c>
      <c r="H11" s="9">
        <f t="shared" si="1"/>
        <v>6</v>
      </c>
      <c r="I11" s="9">
        <f t="shared" si="1"/>
        <v>1245.48</v>
      </c>
      <c r="J11" s="9">
        <f t="shared" si="1"/>
        <v>4742.67</v>
      </c>
    </row>
  </sheetData>
  <mergeCells count="5">
    <mergeCell ref="B2:J2"/>
    <mergeCell ref="H3:I3"/>
    <mergeCell ref="F3:G3"/>
    <mergeCell ref="D3:E3"/>
    <mergeCell ref="B3:C3"/>
  </mergeCells>
  <pageMargins left="0.75" right="0.75" top="1" bottom="1" header="0.5" footer="0.5"/>
  <pageSetup orientation="landscape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39479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>
        <v>2</v>
      </c>
      <c r="C5" s="7">
        <f>B5*234.56</f>
        <v>469.12</v>
      </c>
      <c r="D5" s="7"/>
      <c r="E5" s="7">
        <f>D5*234.56</f>
        <v>0</v>
      </c>
      <c r="F5" s="7">
        <v>1</v>
      </c>
      <c r="G5" s="7">
        <f>F5*234.56</f>
        <v>234.56</v>
      </c>
      <c r="H5" s="7"/>
      <c r="I5" s="7">
        <f>H5*234.56</f>
        <v>0</v>
      </c>
      <c r="J5" s="14">
        <f t="shared" ref="J5:J10" si="0">C5+E5+G5+I5</f>
        <v>703.68000000000006</v>
      </c>
    </row>
    <row r="6" spans="1:10">
      <c r="A6" s="6" t="s">
        <v>5</v>
      </c>
      <c r="B6" s="7">
        <v>1</v>
      </c>
      <c r="C6" s="7">
        <f>B6*299.98</f>
        <v>299.98</v>
      </c>
      <c r="D6" s="7"/>
      <c r="E6" s="7">
        <f>D6*299.98</f>
        <v>0</v>
      </c>
      <c r="F6" s="7">
        <v>1</v>
      </c>
      <c r="G6" s="7">
        <f>F6*299.98</f>
        <v>299.98</v>
      </c>
      <c r="H6" s="7">
        <v>2</v>
      </c>
      <c r="I6" s="7">
        <f>H6*299.98</f>
        <v>599.96</v>
      </c>
      <c r="J6" s="7">
        <f t="shared" si="0"/>
        <v>1199.92</v>
      </c>
    </row>
    <row r="7" spans="1:10">
      <c r="A7" s="6" t="s">
        <v>6</v>
      </c>
      <c r="B7" s="7"/>
      <c r="C7" s="7">
        <f>B7*456.78</f>
        <v>0</v>
      </c>
      <c r="D7" s="7">
        <v>1</v>
      </c>
      <c r="E7" s="7">
        <f>D7*456.78</f>
        <v>456.78</v>
      </c>
      <c r="F7" s="7"/>
      <c r="G7" s="7">
        <f>F7*456.78</f>
        <v>0</v>
      </c>
      <c r="H7" s="7"/>
      <c r="I7" s="7">
        <f>H7*456.78</f>
        <v>0</v>
      </c>
      <c r="J7" s="7">
        <f t="shared" si="0"/>
        <v>456.78</v>
      </c>
    </row>
    <row r="8" spans="1:10">
      <c r="A8" s="6" t="s">
        <v>7</v>
      </c>
      <c r="B8" s="7">
        <v>3</v>
      </c>
      <c r="C8" s="7">
        <f>B8*345.67</f>
        <v>1037.01</v>
      </c>
      <c r="D8" s="7"/>
      <c r="E8" s="7">
        <f>D8*345.67</f>
        <v>0</v>
      </c>
      <c r="F8" s="7">
        <v>1</v>
      </c>
      <c r="G8" s="7">
        <f>F8*345.67</f>
        <v>345.67</v>
      </c>
      <c r="H8" s="7">
        <v>2</v>
      </c>
      <c r="I8" s="7">
        <f>H8*345.67</f>
        <v>691.34</v>
      </c>
      <c r="J8" s="7">
        <f t="shared" si="0"/>
        <v>2074.02</v>
      </c>
    </row>
    <row r="9" spans="1:10">
      <c r="A9" s="6" t="s">
        <v>8</v>
      </c>
      <c r="B9" s="7"/>
      <c r="C9" s="7">
        <f>B9*188.78</f>
        <v>0</v>
      </c>
      <c r="D9" s="7">
        <v>2</v>
      </c>
      <c r="E9" s="7">
        <f>D9*188.78</f>
        <v>377.56</v>
      </c>
      <c r="F9" s="7"/>
      <c r="G9" s="7">
        <f>F9*188.78</f>
        <v>0</v>
      </c>
      <c r="H9" s="7">
        <v>3</v>
      </c>
      <c r="I9" s="7">
        <f>H9*188.78</f>
        <v>566.34</v>
      </c>
      <c r="J9" s="7">
        <f t="shared" si="0"/>
        <v>943.90000000000009</v>
      </c>
    </row>
    <row r="10" spans="1:10" ht="13.5" thickBot="1">
      <c r="A10" s="6" t="s">
        <v>9</v>
      </c>
      <c r="B10" s="7">
        <v>1</v>
      </c>
      <c r="C10" s="7">
        <f>B10*99.98</f>
        <v>99.98</v>
      </c>
      <c r="D10" s="7"/>
      <c r="E10" s="7">
        <f>D10*99.98</f>
        <v>0</v>
      </c>
      <c r="F10" s="7">
        <v>1</v>
      </c>
      <c r="G10" s="7">
        <f>F10*99.98</f>
        <v>99.98</v>
      </c>
      <c r="H10" s="7">
        <v>1</v>
      </c>
      <c r="I10" s="7">
        <f>H10*99.98</f>
        <v>99.98</v>
      </c>
      <c r="J10" s="7">
        <f t="shared" si="0"/>
        <v>299.94</v>
      </c>
    </row>
    <row r="11" spans="1:10" ht="13.5" thickBot="1">
      <c r="A11" s="8" t="s">
        <v>10</v>
      </c>
      <c r="B11" s="9">
        <f t="shared" ref="B11:J11" si="1">SUM(B5:B10)</f>
        <v>7</v>
      </c>
      <c r="C11" s="9">
        <f t="shared" si="1"/>
        <v>1906.0900000000001</v>
      </c>
      <c r="D11" s="9">
        <f t="shared" si="1"/>
        <v>3</v>
      </c>
      <c r="E11" s="9">
        <f t="shared" si="1"/>
        <v>834.33999999999992</v>
      </c>
      <c r="F11" s="9">
        <f t="shared" si="1"/>
        <v>4</v>
      </c>
      <c r="G11" s="9">
        <f t="shared" si="1"/>
        <v>980.19</v>
      </c>
      <c r="H11" s="9">
        <f t="shared" si="1"/>
        <v>8</v>
      </c>
      <c r="I11" s="9">
        <f t="shared" si="1"/>
        <v>1957.6200000000003</v>
      </c>
      <c r="J11" s="9">
        <f t="shared" si="1"/>
        <v>5678.2399999999989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39508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>
        <v>1</v>
      </c>
      <c r="C5" s="7">
        <f>B5*234.56</f>
        <v>234.56</v>
      </c>
      <c r="D5" s="7"/>
      <c r="E5" s="7">
        <f>D5*234.56</f>
        <v>0</v>
      </c>
      <c r="F5" s="7">
        <v>1</v>
      </c>
      <c r="G5" s="7">
        <f>F5*234.56</f>
        <v>234.56</v>
      </c>
      <c r="H5" s="7"/>
      <c r="I5" s="7">
        <f>H5*234.56</f>
        <v>0</v>
      </c>
      <c r="J5" s="14">
        <f t="shared" ref="J5:J10" si="0">C5+E5+G5+I5</f>
        <v>469.12</v>
      </c>
    </row>
    <row r="6" spans="1:10">
      <c r="A6" s="6" t="s">
        <v>5</v>
      </c>
      <c r="B6" s="7"/>
      <c r="C6" s="7">
        <f>B6*299.98</f>
        <v>0</v>
      </c>
      <c r="D6" s="7"/>
      <c r="E6" s="7">
        <f>D6*299.98</f>
        <v>0</v>
      </c>
      <c r="F6" s="7"/>
      <c r="G6" s="7">
        <f>F6*299.98</f>
        <v>0</v>
      </c>
      <c r="H6" s="7">
        <v>2</v>
      </c>
      <c r="I6" s="7">
        <f>H6*299.98</f>
        <v>599.96</v>
      </c>
      <c r="J6" s="7">
        <f t="shared" si="0"/>
        <v>599.96</v>
      </c>
    </row>
    <row r="7" spans="1:10">
      <c r="A7" s="6" t="s">
        <v>6</v>
      </c>
      <c r="B7" s="7">
        <v>1</v>
      </c>
      <c r="C7" s="7">
        <f>B7*456.78</f>
        <v>456.78</v>
      </c>
      <c r="D7" s="7"/>
      <c r="E7" s="7">
        <f>D7*456.78</f>
        <v>0</v>
      </c>
      <c r="F7" s="7">
        <v>1</v>
      </c>
      <c r="G7" s="7">
        <f>F7*456.78</f>
        <v>456.78</v>
      </c>
      <c r="H7" s="7"/>
      <c r="I7" s="7">
        <f>H7*456.78</f>
        <v>0</v>
      </c>
      <c r="J7" s="7">
        <f t="shared" si="0"/>
        <v>913.56</v>
      </c>
    </row>
    <row r="8" spans="1:10">
      <c r="A8" s="6" t="s">
        <v>7</v>
      </c>
      <c r="B8" s="7"/>
      <c r="C8" s="7">
        <f>B8*345.67</f>
        <v>0</v>
      </c>
      <c r="D8" s="7">
        <v>1</v>
      </c>
      <c r="E8" s="7">
        <f>D8*345.67</f>
        <v>345.67</v>
      </c>
      <c r="F8" s="7"/>
      <c r="G8" s="7">
        <f>F8*345.67</f>
        <v>0</v>
      </c>
      <c r="H8" s="7">
        <v>1</v>
      </c>
      <c r="I8" s="7">
        <f>H8*345.67</f>
        <v>345.67</v>
      </c>
      <c r="J8" s="7">
        <f t="shared" si="0"/>
        <v>691.34</v>
      </c>
    </row>
    <row r="9" spans="1:10">
      <c r="A9" s="6" t="s">
        <v>8</v>
      </c>
      <c r="B9" s="7">
        <v>1</v>
      </c>
      <c r="C9" s="7">
        <f>B9*188.78</f>
        <v>188.78</v>
      </c>
      <c r="D9" s="7"/>
      <c r="E9" s="7">
        <f>D9*188.78</f>
        <v>0</v>
      </c>
      <c r="F9" s="7"/>
      <c r="G9" s="7">
        <f>F9*188.78</f>
        <v>0</v>
      </c>
      <c r="H9" s="7"/>
      <c r="I9" s="7">
        <f>H9*188.78</f>
        <v>0</v>
      </c>
      <c r="J9" s="7">
        <f t="shared" si="0"/>
        <v>188.78</v>
      </c>
    </row>
    <row r="10" spans="1:10" ht="13.5" thickBot="1">
      <c r="A10" s="6" t="s">
        <v>9</v>
      </c>
      <c r="B10" s="7"/>
      <c r="C10" s="7">
        <f>B10*99.98</f>
        <v>0</v>
      </c>
      <c r="D10" s="7">
        <v>1</v>
      </c>
      <c r="E10" s="7">
        <f>D10*99.98</f>
        <v>99.98</v>
      </c>
      <c r="F10" s="7"/>
      <c r="G10" s="7">
        <f>F10*99.98</f>
        <v>0</v>
      </c>
      <c r="H10" s="7"/>
      <c r="I10" s="7">
        <f>H10*99.98</f>
        <v>0</v>
      </c>
      <c r="J10" s="7">
        <f t="shared" si="0"/>
        <v>99.98</v>
      </c>
    </row>
    <row r="11" spans="1:10" ht="13.5" thickBot="1">
      <c r="A11" s="8" t="s">
        <v>10</v>
      </c>
      <c r="B11" s="9">
        <f t="shared" ref="B11:J11" si="1">SUM(B5:B10)</f>
        <v>3</v>
      </c>
      <c r="C11" s="9">
        <f t="shared" si="1"/>
        <v>880.11999999999989</v>
      </c>
      <c r="D11" s="9">
        <f t="shared" si="1"/>
        <v>2</v>
      </c>
      <c r="E11" s="9">
        <f t="shared" si="1"/>
        <v>445.65000000000003</v>
      </c>
      <c r="F11" s="9">
        <f t="shared" si="1"/>
        <v>2</v>
      </c>
      <c r="G11" s="9">
        <f t="shared" si="1"/>
        <v>691.33999999999992</v>
      </c>
      <c r="H11" s="9">
        <f t="shared" si="1"/>
        <v>3</v>
      </c>
      <c r="I11" s="9">
        <f t="shared" si="1"/>
        <v>945.63000000000011</v>
      </c>
      <c r="J11" s="9">
        <f t="shared" si="1"/>
        <v>2962.7400000000002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39539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/>
      <c r="C5" s="7">
        <f>B5*234.56</f>
        <v>0</v>
      </c>
      <c r="D5" s="7"/>
      <c r="E5" s="7">
        <f>D5*234.56</f>
        <v>0</v>
      </c>
      <c r="F5" s="7">
        <v>2</v>
      </c>
      <c r="G5" s="7">
        <f>F5*234.56</f>
        <v>469.12</v>
      </c>
      <c r="H5" s="7"/>
      <c r="I5" s="7">
        <f>H5*234.56</f>
        <v>0</v>
      </c>
      <c r="J5" s="14">
        <f t="shared" ref="J5:J10" si="0">C5+E5+G5+I5</f>
        <v>469.12</v>
      </c>
    </row>
    <row r="6" spans="1:10">
      <c r="A6" s="6" t="s">
        <v>5</v>
      </c>
      <c r="B6" s="7">
        <v>2</v>
      </c>
      <c r="C6" s="7">
        <f>B6*299.98</f>
        <v>599.96</v>
      </c>
      <c r="D6" s="7"/>
      <c r="E6" s="7">
        <f>D6*299.98</f>
        <v>0</v>
      </c>
      <c r="F6" s="7"/>
      <c r="G6" s="7">
        <f>F6*299.98</f>
        <v>0</v>
      </c>
      <c r="H6" s="7">
        <v>1</v>
      </c>
      <c r="I6" s="7">
        <f>H6*299.98</f>
        <v>299.98</v>
      </c>
      <c r="J6" s="7">
        <f t="shared" si="0"/>
        <v>899.94</v>
      </c>
    </row>
    <row r="7" spans="1:10">
      <c r="A7" s="6" t="s">
        <v>6</v>
      </c>
      <c r="B7" s="7"/>
      <c r="C7" s="7">
        <f>B7*456.78</f>
        <v>0</v>
      </c>
      <c r="D7" s="7">
        <v>1</v>
      </c>
      <c r="E7" s="7">
        <f>D7*456.78</f>
        <v>456.78</v>
      </c>
      <c r="F7" s="7"/>
      <c r="G7" s="7">
        <f>F7*456.78</f>
        <v>0</v>
      </c>
      <c r="H7" s="7"/>
      <c r="I7" s="7">
        <f>H7*456.78</f>
        <v>0</v>
      </c>
      <c r="J7" s="7">
        <f t="shared" si="0"/>
        <v>456.78</v>
      </c>
    </row>
    <row r="8" spans="1:10">
      <c r="A8" s="6" t="s">
        <v>7</v>
      </c>
      <c r="B8" s="7">
        <v>3</v>
      </c>
      <c r="C8" s="7">
        <f>B8*345.67</f>
        <v>1037.01</v>
      </c>
      <c r="D8" s="7"/>
      <c r="E8" s="7">
        <f>D8*345.67</f>
        <v>0</v>
      </c>
      <c r="F8" s="7"/>
      <c r="G8" s="7">
        <f>F8*345.67</f>
        <v>0</v>
      </c>
      <c r="H8" s="7">
        <v>1</v>
      </c>
      <c r="I8" s="7">
        <f>H8*345.67</f>
        <v>345.67</v>
      </c>
      <c r="J8" s="7">
        <f t="shared" si="0"/>
        <v>1382.68</v>
      </c>
    </row>
    <row r="9" spans="1:10">
      <c r="A9" s="6" t="s">
        <v>8</v>
      </c>
      <c r="B9" s="7"/>
      <c r="C9" s="7">
        <f>B9*188.78</f>
        <v>0</v>
      </c>
      <c r="D9" s="7"/>
      <c r="E9" s="7">
        <f>D9*188.78</f>
        <v>0</v>
      </c>
      <c r="F9" s="7">
        <v>1</v>
      </c>
      <c r="G9" s="7">
        <f>F9*188.78</f>
        <v>188.78</v>
      </c>
      <c r="H9" s="7"/>
      <c r="I9" s="7">
        <f>H9*188.78</f>
        <v>0</v>
      </c>
      <c r="J9" s="7">
        <f t="shared" si="0"/>
        <v>188.78</v>
      </c>
    </row>
    <row r="10" spans="1:10" ht="13.5" thickBot="1">
      <c r="A10" s="6" t="s">
        <v>9</v>
      </c>
      <c r="B10" s="7"/>
      <c r="C10" s="7">
        <f>B10*99.98</f>
        <v>0</v>
      </c>
      <c r="D10" s="7">
        <v>1</v>
      </c>
      <c r="E10" s="7">
        <f>D10*99.98</f>
        <v>99.98</v>
      </c>
      <c r="F10" s="7"/>
      <c r="G10" s="7">
        <f>F10*99.98</f>
        <v>0</v>
      </c>
      <c r="H10" s="7"/>
      <c r="I10" s="7">
        <f>H10*99.98</f>
        <v>0</v>
      </c>
      <c r="J10" s="7">
        <f t="shared" si="0"/>
        <v>99.98</v>
      </c>
    </row>
    <row r="11" spans="1:10" ht="13.5" thickBot="1">
      <c r="A11" s="8" t="s">
        <v>10</v>
      </c>
      <c r="B11" s="9">
        <f t="shared" ref="B11:J11" si="1">SUM(B5:B10)</f>
        <v>5</v>
      </c>
      <c r="C11" s="9">
        <f t="shared" si="1"/>
        <v>1636.97</v>
      </c>
      <c r="D11" s="9">
        <f t="shared" si="1"/>
        <v>2</v>
      </c>
      <c r="E11" s="9">
        <f t="shared" si="1"/>
        <v>556.76</v>
      </c>
      <c r="F11" s="9">
        <f t="shared" si="1"/>
        <v>3</v>
      </c>
      <c r="G11" s="9">
        <f t="shared" si="1"/>
        <v>657.9</v>
      </c>
      <c r="H11" s="9">
        <f t="shared" si="1"/>
        <v>2</v>
      </c>
      <c r="I11" s="9">
        <f t="shared" si="1"/>
        <v>645.65000000000009</v>
      </c>
      <c r="J11" s="9">
        <f t="shared" si="1"/>
        <v>3497.28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39569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>
        <v>1</v>
      </c>
      <c r="C5" s="7">
        <f>B5*234.56</f>
        <v>234.56</v>
      </c>
      <c r="D5" s="7"/>
      <c r="E5" s="7">
        <f>D5*234.56</f>
        <v>0</v>
      </c>
      <c r="F5" s="7">
        <v>4</v>
      </c>
      <c r="G5" s="7">
        <f>F5*234.56</f>
        <v>938.24</v>
      </c>
      <c r="H5" s="7"/>
      <c r="I5" s="7">
        <f>H5*234.56</f>
        <v>0</v>
      </c>
      <c r="J5" s="14">
        <f t="shared" ref="J5:J10" si="0">C5+E5+G5+I5</f>
        <v>1172.8</v>
      </c>
    </row>
    <row r="6" spans="1:10">
      <c r="A6" s="6" t="s">
        <v>5</v>
      </c>
      <c r="B6" s="7"/>
      <c r="C6" s="7">
        <f>B6*299.98</f>
        <v>0</v>
      </c>
      <c r="D6" s="7">
        <v>2</v>
      </c>
      <c r="E6" s="7">
        <f>D6*299.98</f>
        <v>599.96</v>
      </c>
      <c r="F6" s="7"/>
      <c r="G6" s="7">
        <f>F6*299.98</f>
        <v>0</v>
      </c>
      <c r="H6" s="7"/>
      <c r="I6" s="7">
        <f>H6*299.98</f>
        <v>0</v>
      </c>
      <c r="J6" s="7">
        <f t="shared" si="0"/>
        <v>599.96</v>
      </c>
    </row>
    <row r="7" spans="1:10">
      <c r="A7" s="6" t="s">
        <v>6</v>
      </c>
      <c r="B7" s="7">
        <v>1</v>
      </c>
      <c r="C7" s="7">
        <f>B7*456.78</f>
        <v>456.78</v>
      </c>
      <c r="D7" s="7"/>
      <c r="E7" s="7">
        <f>D7*456.78</f>
        <v>0</v>
      </c>
      <c r="F7" s="7">
        <v>1</v>
      </c>
      <c r="G7" s="7">
        <f>F7*456.78</f>
        <v>456.78</v>
      </c>
      <c r="H7" s="7"/>
      <c r="I7" s="7">
        <f>H7*456.78</f>
        <v>0</v>
      </c>
      <c r="J7" s="7">
        <f t="shared" si="0"/>
        <v>913.56</v>
      </c>
    </row>
    <row r="8" spans="1:10">
      <c r="A8" s="6" t="s">
        <v>7</v>
      </c>
      <c r="B8" s="7"/>
      <c r="C8" s="7">
        <f>B8*345.67</f>
        <v>0</v>
      </c>
      <c r="D8" s="7"/>
      <c r="E8" s="7">
        <f>D8*345.67</f>
        <v>0</v>
      </c>
      <c r="F8" s="7"/>
      <c r="G8" s="7">
        <f>F8*345.67</f>
        <v>0</v>
      </c>
      <c r="H8" s="7">
        <v>1</v>
      </c>
      <c r="I8" s="7">
        <f>H8*345.67</f>
        <v>345.67</v>
      </c>
      <c r="J8" s="7">
        <f t="shared" si="0"/>
        <v>345.67</v>
      </c>
    </row>
    <row r="9" spans="1:10">
      <c r="A9" s="6" t="s">
        <v>8</v>
      </c>
      <c r="B9" s="7"/>
      <c r="C9" s="7">
        <f>B9*188.78</f>
        <v>0</v>
      </c>
      <c r="D9" s="7">
        <v>3</v>
      </c>
      <c r="E9" s="7">
        <f>D9*188.78</f>
        <v>566.34</v>
      </c>
      <c r="F9" s="7"/>
      <c r="G9" s="7">
        <f>F9*188.78</f>
        <v>0</v>
      </c>
      <c r="H9" s="7"/>
      <c r="I9" s="7">
        <f>H9*188.78</f>
        <v>0</v>
      </c>
      <c r="J9" s="7">
        <f t="shared" si="0"/>
        <v>566.34</v>
      </c>
    </row>
    <row r="10" spans="1:10" ht="13.5" thickBot="1">
      <c r="A10" s="6" t="s">
        <v>9</v>
      </c>
      <c r="B10" s="7"/>
      <c r="C10" s="7">
        <f>B10*99.98</f>
        <v>0</v>
      </c>
      <c r="D10" s="7"/>
      <c r="E10" s="7">
        <f>D10*99.98</f>
        <v>0</v>
      </c>
      <c r="F10" s="7">
        <v>1</v>
      </c>
      <c r="G10" s="7">
        <f>F10*99.98</f>
        <v>99.98</v>
      </c>
      <c r="H10" s="7">
        <v>11</v>
      </c>
      <c r="I10" s="7">
        <f>H10*99.98</f>
        <v>1099.78</v>
      </c>
      <c r="J10" s="7">
        <f t="shared" si="0"/>
        <v>1199.76</v>
      </c>
    </row>
    <row r="11" spans="1:10" ht="13.5" thickBot="1">
      <c r="A11" s="8" t="s">
        <v>10</v>
      </c>
      <c r="B11" s="9">
        <f t="shared" ref="B11:J11" si="1">SUM(B5:B10)</f>
        <v>2</v>
      </c>
      <c r="C11" s="9">
        <f t="shared" si="1"/>
        <v>691.33999999999992</v>
      </c>
      <c r="D11" s="9">
        <f t="shared" si="1"/>
        <v>5</v>
      </c>
      <c r="E11" s="9">
        <f t="shared" si="1"/>
        <v>1166.3000000000002</v>
      </c>
      <c r="F11" s="9">
        <f t="shared" si="1"/>
        <v>6</v>
      </c>
      <c r="G11" s="9">
        <f t="shared" si="1"/>
        <v>1495</v>
      </c>
      <c r="H11" s="9">
        <f t="shared" si="1"/>
        <v>12</v>
      </c>
      <c r="I11" s="9">
        <f t="shared" si="1"/>
        <v>1445.45</v>
      </c>
      <c r="J11" s="9">
        <f t="shared" si="1"/>
        <v>4798.09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39600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>
        <v>1</v>
      </c>
      <c r="C5" s="7">
        <f>B5*234.56</f>
        <v>234.56</v>
      </c>
      <c r="D5" s="7"/>
      <c r="E5" s="7">
        <f>D5*234.56</f>
        <v>0</v>
      </c>
      <c r="F5" s="7">
        <v>1</v>
      </c>
      <c r="G5" s="7">
        <f>F5*234.56</f>
        <v>234.56</v>
      </c>
      <c r="H5" s="7"/>
      <c r="I5" s="7">
        <f>H5*234.56</f>
        <v>0</v>
      </c>
      <c r="J5" s="14">
        <f t="shared" ref="J5:J10" si="0">C5+E5+G5+I5</f>
        <v>469.12</v>
      </c>
    </row>
    <row r="6" spans="1:10">
      <c r="A6" s="6" t="s">
        <v>5</v>
      </c>
      <c r="B6" s="7">
        <v>4</v>
      </c>
      <c r="C6" s="7">
        <f>B6*299.98</f>
        <v>1199.92</v>
      </c>
      <c r="D6" s="7"/>
      <c r="E6" s="7">
        <f>D6*299.98</f>
        <v>0</v>
      </c>
      <c r="F6" s="7"/>
      <c r="G6" s="7">
        <f>F6*299.98</f>
        <v>0</v>
      </c>
      <c r="H6" s="7">
        <v>1</v>
      </c>
      <c r="I6" s="7">
        <f>H6*299.98</f>
        <v>299.98</v>
      </c>
      <c r="J6" s="7">
        <f t="shared" si="0"/>
        <v>1499.9</v>
      </c>
    </row>
    <row r="7" spans="1:10">
      <c r="A7" s="6" t="s">
        <v>6</v>
      </c>
      <c r="B7" s="7"/>
      <c r="C7" s="7">
        <f>B7*456.78</f>
        <v>0</v>
      </c>
      <c r="D7" s="7">
        <v>2</v>
      </c>
      <c r="E7" s="7">
        <f>D7*456.78</f>
        <v>913.56</v>
      </c>
      <c r="F7" s="7"/>
      <c r="G7" s="7">
        <f>F7*456.78</f>
        <v>0</v>
      </c>
      <c r="H7" s="7"/>
      <c r="I7" s="7">
        <f>H7*456.78</f>
        <v>0</v>
      </c>
      <c r="J7" s="7">
        <f t="shared" si="0"/>
        <v>913.56</v>
      </c>
    </row>
    <row r="8" spans="1:10">
      <c r="A8" s="6" t="s">
        <v>7</v>
      </c>
      <c r="B8" s="7">
        <v>1</v>
      </c>
      <c r="C8" s="7">
        <f>B8*345.67</f>
        <v>345.67</v>
      </c>
      <c r="D8" s="7"/>
      <c r="E8" s="7">
        <f>D8*345.67</f>
        <v>0</v>
      </c>
      <c r="F8" s="7">
        <v>1</v>
      </c>
      <c r="G8" s="7">
        <f>F8*345.67</f>
        <v>345.67</v>
      </c>
      <c r="H8" s="7">
        <v>1</v>
      </c>
      <c r="I8" s="7">
        <f>H8*345.67</f>
        <v>345.67</v>
      </c>
      <c r="J8" s="7">
        <f t="shared" si="0"/>
        <v>1037.01</v>
      </c>
    </row>
    <row r="9" spans="1:10">
      <c r="A9" s="6" t="s">
        <v>8</v>
      </c>
      <c r="B9" s="7"/>
      <c r="C9" s="7">
        <f>B9*188.78</f>
        <v>0</v>
      </c>
      <c r="D9" s="7">
        <v>2</v>
      </c>
      <c r="E9" s="7">
        <f>D9*188.78</f>
        <v>377.56</v>
      </c>
      <c r="F9" s="7">
        <v>1</v>
      </c>
      <c r="G9" s="7">
        <f>F9*188.78</f>
        <v>188.78</v>
      </c>
      <c r="H9" s="7"/>
      <c r="I9" s="7">
        <f>H9*188.78</f>
        <v>0</v>
      </c>
      <c r="J9" s="7">
        <f t="shared" si="0"/>
        <v>566.34</v>
      </c>
    </row>
    <row r="10" spans="1:10" ht="13.5" thickBot="1">
      <c r="A10" s="6" t="s">
        <v>9</v>
      </c>
      <c r="B10" s="7"/>
      <c r="C10" s="7">
        <f>B10*99.98</f>
        <v>0</v>
      </c>
      <c r="D10" s="7"/>
      <c r="E10" s="7">
        <f>D10*99.98</f>
        <v>0</v>
      </c>
      <c r="F10" s="7">
        <v>1</v>
      </c>
      <c r="G10" s="7">
        <f>F10*99.98</f>
        <v>99.98</v>
      </c>
      <c r="H10" s="7">
        <v>1</v>
      </c>
      <c r="I10" s="7">
        <f>H10*99.98</f>
        <v>99.98</v>
      </c>
      <c r="J10" s="7">
        <f t="shared" si="0"/>
        <v>199.96</v>
      </c>
    </row>
    <row r="11" spans="1:10" ht="13.5" thickBot="1">
      <c r="A11" s="8" t="s">
        <v>10</v>
      </c>
      <c r="B11" s="9">
        <f t="shared" ref="B11:J11" si="1">SUM(B5:B10)</f>
        <v>6</v>
      </c>
      <c r="C11" s="9">
        <f t="shared" si="1"/>
        <v>1780.15</v>
      </c>
      <c r="D11" s="9">
        <f t="shared" si="1"/>
        <v>4</v>
      </c>
      <c r="E11" s="9">
        <f t="shared" si="1"/>
        <v>1291.1199999999999</v>
      </c>
      <c r="F11" s="9">
        <f t="shared" si="1"/>
        <v>4</v>
      </c>
      <c r="G11" s="9">
        <f t="shared" si="1"/>
        <v>868.99</v>
      </c>
      <c r="H11" s="9">
        <f t="shared" si="1"/>
        <v>3</v>
      </c>
      <c r="I11" s="9">
        <f t="shared" si="1"/>
        <v>745.63000000000011</v>
      </c>
      <c r="J11" s="9">
        <f t="shared" si="1"/>
        <v>4685.8900000000003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39630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>
        <v>2</v>
      </c>
      <c r="C5" s="7">
        <f>B5*234.56</f>
        <v>469.12</v>
      </c>
      <c r="D5" s="7"/>
      <c r="E5" s="7">
        <f>D5*234.56</f>
        <v>0</v>
      </c>
      <c r="F5" s="7"/>
      <c r="G5" s="7">
        <f>F5*234.56</f>
        <v>0</v>
      </c>
      <c r="H5" s="7"/>
      <c r="I5" s="7">
        <f>H5*234.56</f>
        <v>0</v>
      </c>
      <c r="J5" s="14">
        <f t="shared" ref="J5:J10" si="0">C5+E5+G5+I5</f>
        <v>469.12</v>
      </c>
    </row>
    <row r="6" spans="1:10">
      <c r="A6" s="6" t="s">
        <v>5</v>
      </c>
      <c r="B6" s="7"/>
      <c r="C6" s="7">
        <f>B6*299.98</f>
        <v>0</v>
      </c>
      <c r="D6" s="7">
        <v>2</v>
      </c>
      <c r="E6" s="7">
        <f>D6*299.98</f>
        <v>599.96</v>
      </c>
      <c r="F6" s="7"/>
      <c r="G6" s="7">
        <f>F6*299.98</f>
        <v>0</v>
      </c>
      <c r="H6" s="7"/>
      <c r="I6" s="7">
        <f>H6*299.98</f>
        <v>0</v>
      </c>
      <c r="J6" s="7">
        <f t="shared" si="0"/>
        <v>599.96</v>
      </c>
    </row>
    <row r="7" spans="1:10">
      <c r="A7" s="6" t="s">
        <v>6</v>
      </c>
      <c r="B7" s="7">
        <v>3</v>
      </c>
      <c r="C7" s="7">
        <f>B7*456.78</f>
        <v>1370.34</v>
      </c>
      <c r="D7" s="7"/>
      <c r="E7" s="7">
        <f>D7*456.78</f>
        <v>0</v>
      </c>
      <c r="F7" s="7">
        <v>1</v>
      </c>
      <c r="G7" s="7">
        <f>F7*456.78</f>
        <v>456.78</v>
      </c>
      <c r="H7" s="7"/>
      <c r="I7" s="7">
        <f>H7*456.78</f>
        <v>0</v>
      </c>
      <c r="J7" s="7">
        <f t="shared" si="0"/>
        <v>1827.12</v>
      </c>
    </row>
    <row r="8" spans="1:10">
      <c r="A8" s="6" t="s">
        <v>7</v>
      </c>
      <c r="B8" s="7"/>
      <c r="C8" s="7">
        <f>B8*345.67</f>
        <v>0</v>
      </c>
      <c r="D8" s="7"/>
      <c r="E8" s="7">
        <f>D8*345.67</f>
        <v>0</v>
      </c>
      <c r="F8" s="7"/>
      <c r="G8" s="7">
        <f>F8*345.67</f>
        <v>0</v>
      </c>
      <c r="H8" s="7">
        <v>1</v>
      </c>
      <c r="I8" s="7">
        <f>H8*345.67</f>
        <v>345.67</v>
      </c>
      <c r="J8" s="7">
        <f t="shared" si="0"/>
        <v>345.67</v>
      </c>
    </row>
    <row r="9" spans="1:10">
      <c r="A9" s="6" t="s">
        <v>8</v>
      </c>
      <c r="B9" s="7"/>
      <c r="C9" s="7">
        <f>B9*188.78</f>
        <v>0</v>
      </c>
      <c r="D9" s="7">
        <v>2</v>
      </c>
      <c r="E9" s="7">
        <f>D9*188.78</f>
        <v>377.56</v>
      </c>
      <c r="F9" s="7"/>
      <c r="G9" s="7">
        <f>F9*188.78</f>
        <v>0</v>
      </c>
      <c r="H9" s="7"/>
      <c r="I9" s="7">
        <f>H9*188.78</f>
        <v>0</v>
      </c>
      <c r="J9" s="7">
        <f t="shared" si="0"/>
        <v>377.56</v>
      </c>
    </row>
    <row r="10" spans="1:10" ht="13.5" thickBot="1">
      <c r="A10" s="6" t="s">
        <v>9</v>
      </c>
      <c r="B10" s="7">
        <v>1</v>
      </c>
      <c r="C10" s="7">
        <f>B10*99.98</f>
        <v>99.98</v>
      </c>
      <c r="D10" s="7"/>
      <c r="E10" s="7">
        <f>D10*99.98</f>
        <v>0</v>
      </c>
      <c r="F10" s="7"/>
      <c r="G10" s="7">
        <f>F10*99.98</f>
        <v>0</v>
      </c>
      <c r="H10" s="7"/>
      <c r="I10" s="7">
        <f>H10*99.98</f>
        <v>0</v>
      </c>
      <c r="J10" s="7">
        <f t="shared" si="0"/>
        <v>99.98</v>
      </c>
    </row>
    <row r="11" spans="1:10" ht="13.5" thickBot="1">
      <c r="A11" s="8" t="s">
        <v>10</v>
      </c>
      <c r="B11" s="9">
        <f t="shared" ref="B11:J11" si="1">SUM(B5:B10)</f>
        <v>6</v>
      </c>
      <c r="C11" s="9">
        <f t="shared" si="1"/>
        <v>1939.44</v>
      </c>
      <c r="D11" s="9">
        <f t="shared" si="1"/>
        <v>4</v>
      </c>
      <c r="E11" s="9">
        <f t="shared" si="1"/>
        <v>977.52</v>
      </c>
      <c r="F11" s="9">
        <f t="shared" si="1"/>
        <v>1</v>
      </c>
      <c r="G11" s="9">
        <f t="shared" si="1"/>
        <v>456.78</v>
      </c>
      <c r="H11" s="9">
        <f t="shared" si="1"/>
        <v>1</v>
      </c>
      <c r="I11" s="9">
        <f t="shared" si="1"/>
        <v>345.67</v>
      </c>
      <c r="J11" s="9">
        <f t="shared" si="1"/>
        <v>3719.41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39661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>
        <v>2</v>
      </c>
      <c r="C5" s="7">
        <f>B5*234.56</f>
        <v>469.12</v>
      </c>
      <c r="D5" s="7"/>
      <c r="E5" s="7">
        <f>D5*234.56</f>
        <v>0</v>
      </c>
      <c r="F5" s="7"/>
      <c r="G5" s="7">
        <f>F5*234.56</f>
        <v>0</v>
      </c>
      <c r="H5" s="7">
        <v>1</v>
      </c>
      <c r="I5" s="7">
        <f>H5*234.56</f>
        <v>234.56</v>
      </c>
      <c r="J5" s="14">
        <f t="shared" ref="J5:J10" si="0">C5+E5+G5+I5</f>
        <v>703.68000000000006</v>
      </c>
    </row>
    <row r="6" spans="1:10">
      <c r="A6" s="6" t="s">
        <v>5</v>
      </c>
      <c r="B6" s="7"/>
      <c r="C6" s="7">
        <f>B6*299.98</f>
        <v>0</v>
      </c>
      <c r="D6" s="7"/>
      <c r="E6" s="7">
        <f>D6*299.98</f>
        <v>0</v>
      </c>
      <c r="F6" s="7"/>
      <c r="G6" s="7">
        <f>F6*299.98</f>
        <v>0</v>
      </c>
      <c r="H6" s="7"/>
      <c r="I6" s="7">
        <f>H6*299.98</f>
        <v>0</v>
      </c>
      <c r="J6" s="7">
        <f t="shared" si="0"/>
        <v>0</v>
      </c>
    </row>
    <row r="7" spans="1:10">
      <c r="A7" s="6" t="s">
        <v>6</v>
      </c>
      <c r="B7" s="7"/>
      <c r="C7" s="7">
        <f>B7*456.78</f>
        <v>0</v>
      </c>
      <c r="D7" s="7"/>
      <c r="E7" s="7">
        <f>D7*456.78</f>
        <v>0</v>
      </c>
      <c r="F7" s="7">
        <v>1</v>
      </c>
      <c r="G7" s="7">
        <f>F7*456.78</f>
        <v>456.78</v>
      </c>
      <c r="H7" s="7"/>
      <c r="I7" s="7">
        <f>H7*456.78</f>
        <v>0</v>
      </c>
      <c r="J7" s="7">
        <f t="shared" si="0"/>
        <v>456.78</v>
      </c>
    </row>
    <row r="8" spans="1:10">
      <c r="A8" s="6" t="s">
        <v>7</v>
      </c>
      <c r="B8" s="7">
        <v>1</v>
      </c>
      <c r="C8" s="7">
        <f>B8*345.67</f>
        <v>345.67</v>
      </c>
      <c r="D8" s="7"/>
      <c r="E8" s="7">
        <f>D8*345.67</f>
        <v>0</v>
      </c>
      <c r="F8" s="7"/>
      <c r="G8" s="7">
        <f>F8*345.67</f>
        <v>0</v>
      </c>
      <c r="H8" s="7"/>
      <c r="I8" s="7">
        <f>H8*345.67</f>
        <v>0</v>
      </c>
      <c r="J8" s="7">
        <f t="shared" si="0"/>
        <v>345.67</v>
      </c>
    </row>
    <row r="9" spans="1:10">
      <c r="A9" s="6" t="s">
        <v>8</v>
      </c>
      <c r="B9" s="7"/>
      <c r="C9" s="7">
        <f>B9*188.78</f>
        <v>0</v>
      </c>
      <c r="D9" s="7">
        <v>1</v>
      </c>
      <c r="E9" s="7">
        <f>D9*188.78</f>
        <v>188.78</v>
      </c>
      <c r="F9" s="7"/>
      <c r="G9" s="7">
        <f>F9*188.78</f>
        <v>0</v>
      </c>
      <c r="H9" s="7">
        <v>1</v>
      </c>
      <c r="I9" s="7">
        <f>H9*188.78</f>
        <v>188.78</v>
      </c>
      <c r="J9" s="7">
        <f t="shared" si="0"/>
        <v>377.56</v>
      </c>
    </row>
    <row r="10" spans="1:10" ht="13.5" thickBot="1">
      <c r="A10" s="6" t="s">
        <v>9</v>
      </c>
      <c r="B10" s="7"/>
      <c r="C10" s="7">
        <f>B10*99.98</f>
        <v>0</v>
      </c>
      <c r="D10" s="7">
        <v>1</v>
      </c>
      <c r="E10" s="7">
        <f>D10*99.98</f>
        <v>99.98</v>
      </c>
      <c r="F10" s="7"/>
      <c r="G10" s="7">
        <f>F10*99.98</f>
        <v>0</v>
      </c>
      <c r="H10" s="7"/>
      <c r="I10" s="7">
        <f>H10*99.98</f>
        <v>0</v>
      </c>
      <c r="J10" s="7">
        <f t="shared" si="0"/>
        <v>99.98</v>
      </c>
    </row>
    <row r="11" spans="1:10" ht="13.5" thickBot="1">
      <c r="A11" s="8" t="s">
        <v>10</v>
      </c>
      <c r="B11" s="9">
        <f t="shared" ref="B11:J11" si="1">SUM(B5:B10)</f>
        <v>3</v>
      </c>
      <c r="C11" s="9">
        <f t="shared" si="1"/>
        <v>814.79</v>
      </c>
      <c r="D11" s="9">
        <f t="shared" si="1"/>
        <v>2</v>
      </c>
      <c r="E11" s="9">
        <f t="shared" si="1"/>
        <v>288.76</v>
      </c>
      <c r="F11" s="9">
        <f t="shared" si="1"/>
        <v>1</v>
      </c>
      <c r="G11" s="9">
        <f t="shared" si="1"/>
        <v>456.78</v>
      </c>
      <c r="H11" s="9">
        <f t="shared" si="1"/>
        <v>2</v>
      </c>
      <c r="I11" s="9">
        <f t="shared" si="1"/>
        <v>423.34000000000003</v>
      </c>
      <c r="J11" s="9">
        <f t="shared" si="1"/>
        <v>1983.67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39692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>
        <v>1</v>
      </c>
      <c r="C5" s="7">
        <f>B5*234.56</f>
        <v>234.56</v>
      </c>
      <c r="D5" s="7"/>
      <c r="E5" s="7">
        <f>D5*234.56</f>
        <v>0</v>
      </c>
      <c r="F5" s="7">
        <v>1</v>
      </c>
      <c r="G5" s="7">
        <f>F5*234.56</f>
        <v>234.56</v>
      </c>
      <c r="H5" s="7"/>
      <c r="I5" s="7">
        <f>H5*234.56</f>
        <v>0</v>
      </c>
      <c r="J5" s="14">
        <f t="shared" ref="J5:J10" si="0">C5+E5+G5+I5</f>
        <v>469.12</v>
      </c>
    </row>
    <row r="6" spans="1:10">
      <c r="A6" s="6" t="s">
        <v>5</v>
      </c>
      <c r="B6" s="7"/>
      <c r="C6" s="7">
        <f>B6*299.98</f>
        <v>0</v>
      </c>
      <c r="D6" s="7"/>
      <c r="E6" s="7">
        <f>D6*299.98</f>
        <v>0</v>
      </c>
      <c r="F6" s="7"/>
      <c r="G6" s="7">
        <f>F6*299.98</f>
        <v>0</v>
      </c>
      <c r="H6" s="7"/>
      <c r="I6" s="7">
        <f>H6*299.98</f>
        <v>0</v>
      </c>
      <c r="J6" s="7">
        <f t="shared" si="0"/>
        <v>0</v>
      </c>
    </row>
    <row r="7" spans="1:10">
      <c r="A7" s="6" t="s">
        <v>6</v>
      </c>
      <c r="B7" s="7">
        <v>1</v>
      </c>
      <c r="C7" s="7">
        <f>B7*456.78</f>
        <v>456.78</v>
      </c>
      <c r="D7" s="7"/>
      <c r="E7" s="7">
        <f>D7*456.78</f>
        <v>0</v>
      </c>
      <c r="F7" s="7">
        <v>1</v>
      </c>
      <c r="G7" s="7">
        <f>F7*456.78</f>
        <v>456.78</v>
      </c>
      <c r="H7" s="7"/>
      <c r="I7" s="7">
        <f>H7*456.78</f>
        <v>0</v>
      </c>
      <c r="J7" s="7">
        <f t="shared" si="0"/>
        <v>913.56</v>
      </c>
    </row>
    <row r="8" spans="1:10">
      <c r="A8" s="6" t="s">
        <v>7</v>
      </c>
      <c r="B8" s="7"/>
      <c r="C8" s="7">
        <f>B8*345.67</f>
        <v>0</v>
      </c>
      <c r="D8" s="7"/>
      <c r="E8" s="7">
        <f>D8*345.67</f>
        <v>0</v>
      </c>
      <c r="F8" s="7"/>
      <c r="G8" s="7">
        <f>F8*345.67</f>
        <v>0</v>
      </c>
      <c r="H8" s="7"/>
      <c r="I8" s="7">
        <f>H8*345.67</f>
        <v>0</v>
      </c>
      <c r="J8" s="7">
        <f t="shared" si="0"/>
        <v>0</v>
      </c>
    </row>
    <row r="9" spans="1:10">
      <c r="A9" s="6" t="s">
        <v>8</v>
      </c>
      <c r="B9" s="7">
        <v>2</v>
      </c>
      <c r="C9" s="7">
        <f>B9*188.78</f>
        <v>377.56</v>
      </c>
      <c r="D9" s="7">
        <v>2</v>
      </c>
      <c r="E9" s="7">
        <f>D9*188.78</f>
        <v>377.56</v>
      </c>
      <c r="F9" s="7"/>
      <c r="G9" s="7">
        <f>F9*188.78</f>
        <v>0</v>
      </c>
      <c r="H9" s="7">
        <v>1</v>
      </c>
      <c r="I9" s="7">
        <f>H9*188.78</f>
        <v>188.78</v>
      </c>
      <c r="J9" s="7">
        <f t="shared" si="0"/>
        <v>943.9</v>
      </c>
    </row>
    <row r="10" spans="1:10" ht="13.5" thickBot="1">
      <c r="A10" s="6" t="s">
        <v>9</v>
      </c>
      <c r="B10" s="7"/>
      <c r="C10" s="7">
        <f>B10*99.98</f>
        <v>0</v>
      </c>
      <c r="D10" s="7">
        <v>2</v>
      </c>
      <c r="E10" s="7">
        <f>D10*99.98</f>
        <v>199.96</v>
      </c>
      <c r="F10" s="7"/>
      <c r="G10" s="7">
        <f>F10*99.98</f>
        <v>0</v>
      </c>
      <c r="H10" s="7"/>
      <c r="I10" s="7">
        <f>H10*99.98</f>
        <v>0</v>
      </c>
      <c r="J10" s="7">
        <f t="shared" si="0"/>
        <v>199.96</v>
      </c>
    </row>
    <row r="11" spans="1:10" ht="13.5" thickBot="1">
      <c r="A11" s="8" t="s">
        <v>10</v>
      </c>
      <c r="B11" s="9">
        <f t="shared" ref="B11:J11" si="1">SUM(B5:B10)</f>
        <v>4</v>
      </c>
      <c r="C11" s="9">
        <f t="shared" si="1"/>
        <v>1068.8999999999999</v>
      </c>
      <c r="D11" s="9">
        <f t="shared" si="1"/>
        <v>4</v>
      </c>
      <c r="E11" s="9">
        <f t="shared" si="1"/>
        <v>577.52</v>
      </c>
      <c r="F11" s="9">
        <f t="shared" si="1"/>
        <v>2</v>
      </c>
      <c r="G11" s="9">
        <f t="shared" si="1"/>
        <v>691.33999999999992</v>
      </c>
      <c r="H11" s="9">
        <f t="shared" si="1"/>
        <v>1</v>
      </c>
      <c r="I11" s="9">
        <f t="shared" si="1"/>
        <v>188.78</v>
      </c>
      <c r="J11" s="9">
        <f t="shared" si="1"/>
        <v>2526.54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39722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/>
      <c r="C5" s="7">
        <f>B5*234.56</f>
        <v>0</v>
      </c>
      <c r="D5" s="7"/>
      <c r="E5" s="7">
        <f>D5*234.56</f>
        <v>0</v>
      </c>
      <c r="F5" s="7"/>
      <c r="G5" s="7">
        <f>F5*234.56</f>
        <v>0</v>
      </c>
      <c r="H5" s="7"/>
      <c r="I5" s="7">
        <f>H5*234.56</f>
        <v>0</v>
      </c>
      <c r="J5" s="14">
        <f t="shared" ref="J5:J10" si="0">C5+E5+G5+I5</f>
        <v>0</v>
      </c>
    </row>
    <row r="6" spans="1:10">
      <c r="A6" s="6" t="s">
        <v>5</v>
      </c>
      <c r="B6" s="7">
        <v>1</v>
      </c>
      <c r="C6" s="7">
        <f>B6*299.98</f>
        <v>299.98</v>
      </c>
      <c r="D6" s="7"/>
      <c r="E6" s="7">
        <f>D6*299.98</f>
        <v>0</v>
      </c>
      <c r="F6" s="7"/>
      <c r="G6" s="7">
        <f>F6*299.98</f>
        <v>0</v>
      </c>
      <c r="H6" s="7">
        <v>1</v>
      </c>
      <c r="I6" s="7">
        <f>H6*299.98</f>
        <v>299.98</v>
      </c>
      <c r="J6" s="7">
        <f t="shared" si="0"/>
        <v>599.96</v>
      </c>
    </row>
    <row r="7" spans="1:10">
      <c r="A7" s="6" t="s">
        <v>6</v>
      </c>
      <c r="B7" s="7"/>
      <c r="C7" s="7">
        <f>B7*456.78</f>
        <v>0</v>
      </c>
      <c r="D7" s="7"/>
      <c r="E7" s="7">
        <f>D7*456.78</f>
        <v>0</v>
      </c>
      <c r="F7" s="7">
        <v>1</v>
      </c>
      <c r="G7" s="7">
        <f>F7*456.78</f>
        <v>456.78</v>
      </c>
      <c r="H7" s="7"/>
      <c r="I7" s="7">
        <f>H7*456.78</f>
        <v>0</v>
      </c>
      <c r="J7" s="7">
        <f t="shared" si="0"/>
        <v>456.78</v>
      </c>
    </row>
    <row r="8" spans="1:10">
      <c r="A8" s="6" t="s">
        <v>7</v>
      </c>
      <c r="B8" s="7"/>
      <c r="C8" s="7">
        <f>B8*345.67</f>
        <v>0</v>
      </c>
      <c r="D8" s="7">
        <v>1</v>
      </c>
      <c r="E8" s="7">
        <f>D8*345.67</f>
        <v>345.67</v>
      </c>
      <c r="F8" s="7"/>
      <c r="G8" s="7">
        <f>F8*345.67</f>
        <v>0</v>
      </c>
      <c r="H8" s="7"/>
      <c r="I8" s="7">
        <f>H8*345.67</f>
        <v>0</v>
      </c>
      <c r="J8" s="7">
        <f t="shared" si="0"/>
        <v>345.67</v>
      </c>
    </row>
    <row r="9" spans="1:10">
      <c r="A9" s="6" t="s">
        <v>8</v>
      </c>
      <c r="B9" s="7">
        <v>1</v>
      </c>
      <c r="C9" s="7">
        <f>B9*188.78</f>
        <v>188.78</v>
      </c>
      <c r="D9" s="7"/>
      <c r="E9" s="7">
        <f>D9*188.78</f>
        <v>0</v>
      </c>
      <c r="F9" s="7"/>
      <c r="G9" s="7">
        <f>F9*188.78</f>
        <v>0</v>
      </c>
      <c r="H9" s="7"/>
      <c r="I9" s="7">
        <f>H9*188.78</f>
        <v>0</v>
      </c>
      <c r="J9" s="7">
        <f t="shared" si="0"/>
        <v>188.78</v>
      </c>
    </row>
    <row r="10" spans="1:10" ht="13.5" thickBot="1">
      <c r="A10" s="6" t="s">
        <v>9</v>
      </c>
      <c r="B10" s="7"/>
      <c r="C10" s="7">
        <f>B10*99.98</f>
        <v>0</v>
      </c>
      <c r="D10" s="7"/>
      <c r="E10" s="7">
        <f>D10*99.98</f>
        <v>0</v>
      </c>
      <c r="F10" s="7"/>
      <c r="G10" s="7">
        <f>F10*99.98</f>
        <v>0</v>
      </c>
      <c r="H10" s="7"/>
      <c r="I10" s="7">
        <f>H10*99.98</f>
        <v>0</v>
      </c>
      <c r="J10" s="7">
        <f t="shared" si="0"/>
        <v>0</v>
      </c>
    </row>
    <row r="11" spans="1:10" ht="13.5" thickBot="1">
      <c r="A11" s="8" t="s">
        <v>10</v>
      </c>
      <c r="B11" s="9">
        <f t="shared" ref="B11:J11" si="1">SUM(B5:B10)</f>
        <v>2</v>
      </c>
      <c r="C11" s="9">
        <f t="shared" si="1"/>
        <v>488.76</v>
      </c>
      <c r="D11" s="9">
        <f t="shared" si="1"/>
        <v>1</v>
      </c>
      <c r="E11" s="9">
        <f t="shared" si="1"/>
        <v>345.67</v>
      </c>
      <c r="F11" s="9">
        <f t="shared" si="1"/>
        <v>1</v>
      </c>
      <c r="G11" s="9">
        <f t="shared" si="1"/>
        <v>456.78</v>
      </c>
      <c r="H11" s="9">
        <f t="shared" si="1"/>
        <v>1</v>
      </c>
      <c r="I11" s="9">
        <f t="shared" si="1"/>
        <v>299.98</v>
      </c>
      <c r="J11" s="9">
        <f t="shared" si="1"/>
        <v>1591.19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39753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>
        <v>1</v>
      </c>
      <c r="C5" s="7">
        <f>B5*234.56</f>
        <v>234.56</v>
      </c>
      <c r="D5" s="7">
        <v>1</v>
      </c>
      <c r="E5" s="7">
        <f>D5*234.56</f>
        <v>234.56</v>
      </c>
      <c r="F5" s="7"/>
      <c r="G5" s="7">
        <f>F5*234.56</f>
        <v>0</v>
      </c>
      <c r="H5" s="7">
        <v>1</v>
      </c>
      <c r="I5" s="7">
        <f>H5*234.56</f>
        <v>234.56</v>
      </c>
      <c r="J5" s="14">
        <f t="shared" ref="J5:J10" si="0">C5+E5+G5+I5</f>
        <v>703.68000000000006</v>
      </c>
    </row>
    <row r="6" spans="1:10">
      <c r="A6" s="6" t="s">
        <v>5</v>
      </c>
      <c r="B6" s="7"/>
      <c r="C6" s="7">
        <f>B6*299.98</f>
        <v>0</v>
      </c>
      <c r="D6" s="7">
        <v>2</v>
      </c>
      <c r="E6" s="7">
        <f>D6*299.98</f>
        <v>599.96</v>
      </c>
      <c r="F6" s="7">
        <v>1</v>
      </c>
      <c r="G6" s="7">
        <f>F6*299.98</f>
        <v>299.98</v>
      </c>
      <c r="H6" s="7">
        <v>1</v>
      </c>
      <c r="I6" s="7">
        <f>H6*299.98</f>
        <v>299.98</v>
      </c>
      <c r="J6" s="7">
        <f t="shared" si="0"/>
        <v>1199.92</v>
      </c>
    </row>
    <row r="7" spans="1:10">
      <c r="A7" s="6" t="s">
        <v>6</v>
      </c>
      <c r="B7" s="7">
        <v>2</v>
      </c>
      <c r="C7" s="7">
        <f>B7*456.78</f>
        <v>913.56</v>
      </c>
      <c r="D7" s="7">
        <v>2</v>
      </c>
      <c r="E7" s="7">
        <f>D7*456.78</f>
        <v>913.56</v>
      </c>
      <c r="F7" s="7"/>
      <c r="G7" s="7">
        <f>F7*456.78</f>
        <v>0</v>
      </c>
      <c r="H7" s="7">
        <v>1</v>
      </c>
      <c r="I7" s="7">
        <f>H7*456.78</f>
        <v>456.78</v>
      </c>
      <c r="J7" s="7">
        <f t="shared" si="0"/>
        <v>2283.8999999999996</v>
      </c>
    </row>
    <row r="8" spans="1:10">
      <c r="A8" s="6" t="s">
        <v>7</v>
      </c>
      <c r="B8" s="7"/>
      <c r="C8" s="7">
        <f>B8*345.67</f>
        <v>0</v>
      </c>
      <c r="D8" s="7">
        <v>1</v>
      </c>
      <c r="E8" s="7">
        <f>D8*345.67</f>
        <v>345.67</v>
      </c>
      <c r="F8" s="7">
        <v>1</v>
      </c>
      <c r="G8" s="7">
        <f>F8*345.67</f>
        <v>345.67</v>
      </c>
      <c r="H8" s="7"/>
      <c r="I8" s="7">
        <f>H8*345.67</f>
        <v>0</v>
      </c>
      <c r="J8" s="7">
        <f t="shared" si="0"/>
        <v>691.34</v>
      </c>
    </row>
    <row r="9" spans="1:10">
      <c r="A9" s="6" t="s">
        <v>8</v>
      </c>
      <c r="B9" s="7">
        <v>1</v>
      </c>
      <c r="C9" s="7">
        <f>B9*188.78</f>
        <v>188.78</v>
      </c>
      <c r="D9" s="7"/>
      <c r="E9" s="7">
        <f>D9*188.78</f>
        <v>0</v>
      </c>
      <c r="F9" s="7">
        <v>1</v>
      </c>
      <c r="G9" s="7">
        <f>F9*188.78</f>
        <v>188.78</v>
      </c>
      <c r="H9" s="7">
        <v>2</v>
      </c>
      <c r="I9" s="7">
        <f>H9*188.78</f>
        <v>377.56</v>
      </c>
      <c r="J9" s="7">
        <f t="shared" si="0"/>
        <v>755.12</v>
      </c>
    </row>
    <row r="10" spans="1:10" ht="13.5" thickBot="1">
      <c r="A10" s="6" t="s">
        <v>9</v>
      </c>
      <c r="B10" s="7"/>
      <c r="C10" s="7">
        <f>B10*99.98</f>
        <v>0</v>
      </c>
      <c r="D10" s="7">
        <v>1</v>
      </c>
      <c r="E10" s="7">
        <f>D10*99.98</f>
        <v>99.98</v>
      </c>
      <c r="F10" s="7"/>
      <c r="G10" s="7">
        <f>F10*99.98</f>
        <v>0</v>
      </c>
      <c r="H10" s="7">
        <v>2</v>
      </c>
      <c r="I10" s="7">
        <f>H10*99.98</f>
        <v>199.96</v>
      </c>
      <c r="J10" s="7">
        <f t="shared" si="0"/>
        <v>299.94</v>
      </c>
    </row>
    <row r="11" spans="1:10" ht="13.5" thickBot="1">
      <c r="A11" s="8" t="s">
        <v>10</v>
      </c>
      <c r="B11" s="9">
        <f t="shared" ref="B11:J11" si="1">SUM(B5:B10)</f>
        <v>4</v>
      </c>
      <c r="C11" s="9">
        <f t="shared" si="1"/>
        <v>1336.8999999999999</v>
      </c>
      <c r="D11" s="9">
        <f t="shared" si="1"/>
        <v>7</v>
      </c>
      <c r="E11" s="9">
        <f t="shared" si="1"/>
        <v>2193.73</v>
      </c>
      <c r="F11" s="9">
        <f t="shared" si="1"/>
        <v>3</v>
      </c>
      <c r="G11" s="9">
        <f t="shared" si="1"/>
        <v>834.43000000000006</v>
      </c>
      <c r="H11" s="9">
        <f t="shared" si="1"/>
        <v>7</v>
      </c>
      <c r="I11" s="9">
        <f t="shared" si="1"/>
        <v>1568.84</v>
      </c>
      <c r="J11" s="9">
        <f t="shared" si="1"/>
        <v>5933.9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4" sqref="A4"/>
    </sheetView>
  </sheetViews>
  <sheetFormatPr defaultRowHeight="12.75"/>
  <cols>
    <col min="1" max="1" width="14" customWidth="1"/>
    <col min="2" max="2" width="7.85546875" customWidth="1"/>
    <col min="3" max="3" width="9.7109375" customWidth="1"/>
    <col min="4" max="4" width="7.42578125" customWidth="1"/>
    <col min="5" max="5" width="9.85546875" customWidth="1"/>
    <col min="6" max="6" width="7.140625" customWidth="1"/>
    <col min="7" max="7" width="10" customWidth="1"/>
    <col min="8" max="8" width="7.42578125" customWidth="1"/>
    <col min="9" max="9" width="9.85546875" customWidth="1"/>
    <col min="10" max="10" width="10.85546875" customWidth="1"/>
  </cols>
  <sheetData>
    <row r="1" spans="1:10" ht="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0">
        <v>39783</v>
      </c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1:10">
      <c r="A3" s="10"/>
      <c r="B3" s="19" t="s">
        <v>12</v>
      </c>
      <c r="C3" s="20"/>
      <c r="D3" s="19" t="s">
        <v>13</v>
      </c>
      <c r="E3" s="20"/>
      <c r="F3" s="19" t="s">
        <v>14</v>
      </c>
      <c r="G3" s="20"/>
      <c r="H3" s="19" t="s">
        <v>15</v>
      </c>
      <c r="I3" s="20"/>
      <c r="J3" s="15"/>
    </row>
    <row r="4" spans="1:10" ht="13.5" thickBot="1">
      <c r="A4" s="3" t="s">
        <v>11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16" t="s">
        <v>10</v>
      </c>
    </row>
    <row r="5" spans="1:10">
      <c r="A5" s="6" t="s">
        <v>4</v>
      </c>
      <c r="B5" s="7">
        <v>2</v>
      </c>
      <c r="C5" s="7">
        <f>B5*234.56</f>
        <v>469.12</v>
      </c>
      <c r="D5" s="7"/>
      <c r="E5" s="7">
        <f>D5*234.56</f>
        <v>0</v>
      </c>
      <c r="F5" s="7"/>
      <c r="G5" s="7">
        <f>F5*234.56</f>
        <v>0</v>
      </c>
      <c r="H5" s="7"/>
      <c r="I5" s="7">
        <f>H5*234.56</f>
        <v>0</v>
      </c>
      <c r="J5" s="14">
        <f t="shared" ref="J5:J10" si="0">C5+E5+G5+I5</f>
        <v>469.12</v>
      </c>
    </row>
    <row r="6" spans="1:10">
      <c r="A6" s="6" t="s">
        <v>5</v>
      </c>
      <c r="B6" s="7"/>
      <c r="C6" s="7">
        <f>B6*299.98</f>
        <v>0</v>
      </c>
      <c r="D6" s="7">
        <v>1</v>
      </c>
      <c r="E6" s="7">
        <f>D6*299.98</f>
        <v>299.98</v>
      </c>
      <c r="F6" s="7"/>
      <c r="G6" s="7">
        <f>F6*299.98</f>
        <v>0</v>
      </c>
      <c r="H6" s="7">
        <v>3</v>
      </c>
      <c r="I6" s="7">
        <f>H6*299.98</f>
        <v>899.94</v>
      </c>
      <c r="J6" s="7">
        <f t="shared" si="0"/>
        <v>1199.92</v>
      </c>
    </row>
    <row r="7" spans="1:10">
      <c r="A7" s="6" t="s">
        <v>6</v>
      </c>
      <c r="B7" s="7"/>
      <c r="C7" s="7">
        <f>B7*456.78</f>
        <v>0</v>
      </c>
      <c r="D7" s="7"/>
      <c r="E7" s="7">
        <f>D7*456.78</f>
        <v>0</v>
      </c>
      <c r="F7" s="7">
        <v>2</v>
      </c>
      <c r="G7" s="7">
        <f>F7*456.78</f>
        <v>913.56</v>
      </c>
      <c r="H7" s="7"/>
      <c r="I7" s="7">
        <f>H7*456.78</f>
        <v>0</v>
      </c>
      <c r="J7" s="7">
        <f t="shared" si="0"/>
        <v>913.56</v>
      </c>
    </row>
    <row r="8" spans="1:10">
      <c r="A8" s="6" t="s">
        <v>7</v>
      </c>
      <c r="B8" s="7">
        <v>2</v>
      </c>
      <c r="C8" s="7">
        <f>B8*345.67</f>
        <v>691.34</v>
      </c>
      <c r="D8" s="7">
        <v>2</v>
      </c>
      <c r="E8" s="7">
        <f>D8*345.67</f>
        <v>691.34</v>
      </c>
      <c r="F8" s="7"/>
      <c r="G8" s="7">
        <f>F8*345.67</f>
        <v>0</v>
      </c>
      <c r="H8" s="7">
        <v>3</v>
      </c>
      <c r="I8" s="7">
        <f>H8*345.67</f>
        <v>1037.01</v>
      </c>
      <c r="J8" s="7">
        <f t="shared" si="0"/>
        <v>2419.69</v>
      </c>
    </row>
    <row r="9" spans="1:10">
      <c r="A9" s="6" t="s">
        <v>8</v>
      </c>
      <c r="B9" s="7"/>
      <c r="C9" s="7">
        <f>B9*188.78</f>
        <v>0</v>
      </c>
      <c r="D9" s="7">
        <v>3</v>
      </c>
      <c r="E9" s="7">
        <f>D9*188.78</f>
        <v>566.34</v>
      </c>
      <c r="F9" s="7">
        <v>3</v>
      </c>
      <c r="G9" s="7">
        <f>F9*188.78</f>
        <v>566.34</v>
      </c>
      <c r="H9" s="7"/>
      <c r="I9" s="7">
        <f>H9*188.78</f>
        <v>0</v>
      </c>
      <c r="J9" s="7">
        <f t="shared" si="0"/>
        <v>1132.68</v>
      </c>
    </row>
    <row r="10" spans="1:10" ht="13.5" thickBot="1">
      <c r="A10" s="6" t="s">
        <v>9</v>
      </c>
      <c r="B10" s="7">
        <v>3</v>
      </c>
      <c r="C10" s="7">
        <f>B10*99.98</f>
        <v>299.94</v>
      </c>
      <c r="D10" s="7"/>
      <c r="E10" s="7">
        <f>D10*99.98</f>
        <v>0</v>
      </c>
      <c r="F10" s="7"/>
      <c r="G10" s="7">
        <f>F10*99.98</f>
        <v>0</v>
      </c>
      <c r="H10" s="7">
        <v>1</v>
      </c>
      <c r="I10" s="7">
        <f>H10*99.98</f>
        <v>99.98</v>
      </c>
      <c r="J10" s="7">
        <f t="shared" si="0"/>
        <v>399.92</v>
      </c>
    </row>
    <row r="11" spans="1:10" ht="13.5" thickBot="1">
      <c r="A11" s="8" t="s">
        <v>10</v>
      </c>
      <c r="B11" s="9">
        <f t="shared" ref="B11:J11" si="1">SUM(B5:B10)</f>
        <v>7</v>
      </c>
      <c r="C11" s="9">
        <f t="shared" si="1"/>
        <v>1460.4</v>
      </c>
      <c r="D11" s="9">
        <f t="shared" si="1"/>
        <v>6</v>
      </c>
      <c r="E11" s="9">
        <f t="shared" si="1"/>
        <v>1557.66</v>
      </c>
      <c r="F11" s="9">
        <f t="shared" si="1"/>
        <v>5</v>
      </c>
      <c r="G11" s="9">
        <f t="shared" si="1"/>
        <v>1479.9</v>
      </c>
      <c r="H11" s="9">
        <f t="shared" si="1"/>
        <v>7</v>
      </c>
      <c r="I11" s="9">
        <f t="shared" si="1"/>
        <v>2036.93</v>
      </c>
      <c r="J11" s="9">
        <f t="shared" si="1"/>
        <v>6534.89</v>
      </c>
    </row>
  </sheetData>
  <mergeCells count="5">
    <mergeCell ref="B2:J2"/>
    <mergeCell ref="H3:I3"/>
    <mergeCell ref="F3:G3"/>
    <mergeCell ref="D3:E3"/>
    <mergeCell ref="B3:C3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Consolidated</vt:lpstr>
      <vt:lpstr>Jan</vt:lpstr>
      <vt:lpstr>Feb</vt:lpstr>
      <vt:lpstr>Mar</vt:lpstr>
      <vt:lpstr>Apr</vt:lpstr>
      <vt:lpstr>May</vt:lpstr>
      <vt:lpstr>Jun</vt:lpstr>
      <vt:lpstr>Jul</vt:lpstr>
      <vt:lpstr>Aug</vt:lpstr>
      <vt:lpstr>Sept</vt:lpstr>
      <vt:lpstr>Oct</vt:lpstr>
      <vt:lpstr>Nov</vt:lpstr>
      <vt:lpstr>Dec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</cp:lastModifiedBy>
  <cp:lastPrinted>2000-12-04T22:04:53Z</cp:lastPrinted>
  <dcterms:created xsi:type="dcterms:W3CDTF">2000-12-04T21:11:09Z</dcterms:created>
  <dcterms:modified xsi:type="dcterms:W3CDTF">2006-11-14T02:07:38Z</dcterms:modified>
</cp:coreProperties>
</file>